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darrylgray/Documents/"/>
    </mc:Choice>
  </mc:AlternateContent>
  <xr:revisionPtr revIDLastSave="0" documentId="8_{2DE45A5E-C9D3-9E49-9823-732268E9A5FD}" xr6:coauthVersionLast="47" xr6:coauthVersionMax="47" xr10:uidLastSave="{00000000-0000-0000-0000-000000000000}"/>
  <bookViews>
    <workbookView xWindow="0" yWindow="-20400" windowWidth="33600" windowHeight="20400" xr2:uid="{00000000-000D-0000-FFFF-FFFF00000000}"/>
  </bookViews>
  <sheets>
    <sheet name="Single Use Calculator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D38" i="1"/>
  <c r="E37" i="1"/>
  <c r="D37" i="1"/>
  <c r="E36" i="1"/>
  <c r="D36" i="1"/>
  <c r="E35" i="1"/>
  <c r="D35" i="1"/>
  <c r="E34" i="1"/>
  <c r="D34" i="1"/>
  <c r="E33" i="1"/>
  <c r="D33" i="1"/>
  <c r="E30" i="1"/>
  <c r="D30" i="1"/>
  <c r="E29" i="1"/>
  <c r="D29" i="1"/>
  <c r="E28" i="1"/>
  <c r="D28" i="1"/>
  <c r="E27" i="1"/>
  <c r="D27" i="1"/>
  <c r="E26" i="1"/>
  <c r="D26" i="1"/>
  <c r="E23" i="1"/>
  <c r="D23" i="1"/>
  <c r="E22" i="1"/>
  <c r="D22" i="1"/>
  <c r="E21" i="1"/>
  <c r="D21" i="1"/>
  <c r="E20" i="1"/>
  <c r="D20" i="1"/>
  <c r="H38" i="1" l="1"/>
  <c r="K38" i="1" s="1"/>
  <c r="G38" i="1"/>
  <c r="J38" i="1" s="1"/>
  <c r="H37" i="1"/>
  <c r="K37" i="1" s="1"/>
  <c r="G37" i="1"/>
  <c r="J37" i="1" s="1"/>
  <c r="H36" i="1"/>
  <c r="K36" i="1" s="1"/>
  <c r="G36" i="1"/>
  <c r="J36" i="1" s="1"/>
  <c r="H35" i="1"/>
  <c r="K35" i="1" s="1"/>
  <c r="G35" i="1"/>
  <c r="J35" i="1" s="1"/>
  <c r="H34" i="1"/>
  <c r="K34" i="1" s="1"/>
  <c r="G34" i="1"/>
  <c r="J34" i="1" s="1"/>
  <c r="H33" i="1"/>
  <c r="K33" i="1" s="1"/>
  <c r="G33" i="1"/>
  <c r="J33" i="1" s="1"/>
  <c r="H30" i="1"/>
  <c r="K30" i="1" s="1"/>
  <c r="G30" i="1"/>
  <c r="J30" i="1" s="1"/>
  <c r="H29" i="1"/>
  <c r="K29" i="1" s="1"/>
  <c r="G29" i="1"/>
  <c r="J29" i="1" s="1"/>
  <c r="H28" i="1"/>
  <c r="K28" i="1" s="1"/>
  <c r="H27" i="1"/>
  <c r="K27" i="1" s="1"/>
  <c r="G27" i="1"/>
  <c r="J27" i="1" s="1"/>
  <c r="H26" i="1"/>
  <c r="K26" i="1" s="1"/>
  <c r="H23" i="1"/>
  <c r="K23" i="1" s="1"/>
  <c r="G23" i="1"/>
  <c r="J23" i="1" s="1"/>
  <c r="H22" i="1"/>
  <c r="K22" i="1" s="1"/>
  <c r="G22" i="1"/>
  <c r="J22" i="1" s="1"/>
  <c r="H21" i="1"/>
  <c r="K21" i="1" s="1"/>
  <c r="G21" i="1"/>
  <c r="J21" i="1" s="1"/>
  <c r="H20" i="1"/>
  <c r="K20" i="1" s="1"/>
  <c r="G20" i="1"/>
  <c r="J20" i="1" s="1"/>
  <c r="G26" i="1" l="1"/>
  <c r="J26" i="1" s="1"/>
  <c r="G28" i="1"/>
  <c r="J28" i="1" s="1"/>
</calcChain>
</file>

<file path=xl/sharedStrings.xml><?xml version="1.0" encoding="utf-8"?>
<sst xmlns="http://schemas.openxmlformats.org/spreadsheetml/2006/main" count="79" uniqueCount="71">
  <si>
    <t>Enter rooms :</t>
  </si>
  <si>
    <t>Enter suites :</t>
  </si>
  <si>
    <t>Full Year</t>
  </si>
  <si>
    <t>Quarterly</t>
  </si>
  <si>
    <t>Monthly</t>
  </si>
  <si>
    <t>3 liquids + soap</t>
  </si>
  <si>
    <t>4 liquids + soap</t>
  </si>
  <si>
    <t>Dry Goods (if applicable)</t>
  </si>
  <si>
    <t>Shower Cap</t>
  </si>
  <si>
    <t>Average stay</t>
  </si>
  <si>
    <t>Soap</t>
  </si>
  <si>
    <t>Conditioning Shampoo</t>
  </si>
  <si>
    <t>Shower Gel</t>
  </si>
  <si>
    <t>Body Lotion</t>
  </si>
  <si>
    <t>Shampoo</t>
  </si>
  <si>
    <t>Conditioner</t>
  </si>
  <si>
    <t>Vanity Kit</t>
  </si>
  <si>
    <t>Mending/Sew Kit</t>
  </si>
  <si>
    <t>Shoe Shine/Mitt</t>
  </si>
  <si>
    <t>Dental Kit</t>
  </si>
  <si>
    <t>Shave Kit</t>
  </si>
  <si>
    <t>Brand</t>
  </si>
  <si>
    <t>AA</t>
  </si>
  <si>
    <t>Replacement Frequency :</t>
  </si>
  <si>
    <t xml:space="preserve"> </t>
  </si>
  <si>
    <t>Std Rooms</t>
  </si>
  <si>
    <t>Suites</t>
  </si>
  <si>
    <t xml:space="preserve">Formula equals number of rooms x occupancy, replacement frequency, 365 days </t>
  </si>
  <si>
    <t>and then divided by average stay</t>
  </si>
  <si>
    <t>Product Size:</t>
  </si>
  <si>
    <t>Hotel:</t>
  </si>
  <si>
    <t>NOTES:</t>
  </si>
  <si>
    <t>Product Calculator - Forecast</t>
  </si>
  <si>
    <t xml:space="preserve">Required Launch date: </t>
  </si>
  <si>
    <t>Average Occupancy</t>
  </si>
  <si>
    <t>Acca Kappa</t>
  </si>
  <si>
    <t>Archive</t>
  </si>
  <si>
    <t>Bathe</t>
  </si>
  <si>
    <t>Cochine</t>
  </si>
  <si>
    <t>Carol Joy</t>
  </si>
  <si>
    <t>Earth Temp</t>
  </si>
  <si>
    <t>Englsih Spa</t>
  </si>
  <si>
    <t>BeeKind</t>
  </si>
  <si>
    <t>Essentiel Elements</t>
  </si>
  <si>
    <t>Hermes</t>
  </si>
  <si>
    <t>La Perla</t>
  </si>
  <si>
    <t>Salvatore Ferragamo</t>
  </si>
  <si>
    <t>Ormande Jayne</t>
  </si>
  <si>
    <t>Antica Farmacista</t>
  </si>
  <si>
    <t>Tara Smith</t>
  </si>
  <si>
    <t>Not Soap Radio</t>
  </si>
  <si>
    <t>Shanghai Tang</t>
  </si>
  <si>
    <t>Phytomer</t>
  </si>
  <si>
    <t>Refinery (AA)</t>
  </si>
  <si>
    <t>Temple Spa</t>
  </si>
  <si>
    <t>Soapsmith</t>
  </si>
  <si>
    <t>Korres</t>
  </si>
  <si>
    <t>London Collection</t>
  </si>
  <si>
    <t>Pecksniffs</t>
  </si>
  <si>
    <t>Reserve</t>
  </si>
  <si>
    <t>Guild &amp; Pepper</t>
  </si>
  <si>
    <t>Pure</t>
  </si>
  <si>
    <t>Skin Essentials</t>
  </si>
  <si>
    <t>Olivia</t>
  </si>
  <si>
    <t>Royal Collection</t>
  </si>
  <si>
    <t>Please select</t>
  </si>
  <si>
    <t>C&amp;E La Source</t>
  </si>
  <si>
    <t>C&amp;E  Jojoba Oil</t>
  </si>
  <si>
    <t>Karite</t>
  </si>
  <si>
    <t>Accessories please advise if in all rooms or on request</t>
  </si>
  <si>
    <t>&gt;&gt; Please select 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</si>
</sst>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5" fillId="2" borderId="0" xfId="0" quotePrefix="1" applyFont="1" applyFill="1" applyAlignment="1">
      <alignment horizontal="center" vertical="center"/>
    </xf>
    <xf numFmtId="0" fontId="8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9" fontId="3" fillId="2" borderId="0" xfId="1" applyFont="1" applyFill="1"/>
    <xf numFmtId="9" fontId="0" fillId="2" borderId="0" xfId="1" applyFont="1" applyFill="1"/>
    <xf numFmtId="9" fontId="7" fillId="2" borderId="0" xfId="1" applyFont="1" applyFill="1"/>
    <xf numFmtId="0" fontId="9" fillId="3" borderId="2" xfId="0" applyFont="1" applyFill="1" applyBorder="1"/>
    <xf numFmtId="0" fontId="5" fillId="4" borderId="2" xfId="0" quotePrefix="1" applyFont="1" applyFill="1" applyBorder="1" applyAlignment="1">
      <alignment horizontal="center" vertical="center"/>
    </xf>
    <xf numFmtId="9" fontId="5" fillId="4" borderId="2" xfId="1" quotePrefix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0" fontId="10" fillId="3" borderId="2" xfId="0" applyFont="1" applyFill="1" applyBorder="1"/>
    <xf numFmtId="0" fontId="10" fillId="3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9" fontId="3" fillId="4" borderId="2" xfId="1" applyFont="1" applyFill="1" applyBorder="1" applyAlignment="1">
      <alignment horizontal="center"/>
    </xf>
    <xf numFmtId="9" fontId="3" fillId="4" borderId="2" xfId="1" applyFont="1" applyFill="1" applyBorder="1" applyAlignment="1">
      <alignment horizontal="center" vertical="center"/>
    </xf>
    <xf numFmtId="9" fontId="3" fillId="2" borderId="0" xfId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="160" zoomScaleNormal="160" workbookViewId="0">
      <selection activeCell="K9" sqref="K9"/>
    </sheetView>
  </sheetViews>
  <sheetFormatPr baseColWidth="10" defaultColWidth="8.83203125" defaultRowHeight="15" x14ac:dyDescent="0.2"/>
  <cols>
    <col min="1" max="1" width="16" style="3" customWidth="1"/>
    <col min="2" max="2" width="11" style="3" customWidth="1"/>
    <col min="3" max="3" width="2.33203125" style="3" customWidth="1"/>
    <col min="4" max="4" width="9.83203125" style="3" customWidth="1"/>
    <col min="5" max="5" width="6.1640625" style="3" customWidth="1"/>
    <col min="6" max="6" width="3.5" style="3" customWidth="1"/>
    <col min="7" max="7" width="9.33203125" style="3" customWidth="1"/>
    <col min="8" max="8" width="7.1640625" style="3" bestFit="1" customWidth="1"/>
    <col min="9" max="9" width="3.33203125" style="3" customWidth="1"/>
    <col min="10" max="10" width="8.5" style="3" customWidth="1"/>
    <col min="11" max="11" width="7.1640625" style="3" bestFit="1" customWidth="1"/>
    <col min="12" max="16384" width="8.83203125" style="5"/>
  </cols>
  <sheetData>
    <row r="1" spans="1:9" x14ac:dyDescent="0.2">
      <c r="A1" s="2" t="s">
        <v>32</v>
      </c>
      <c r="C1" s="4"/>
    </row>
    <row r="3" spans="1:9" x14ac:dyDescent="0.2">
      <c r="A3" s="6" t="s">
        <v>30</v>
      </c>
      <c r="B3" s="2"/>
    </row>
    <row r="5" spans="1:9" x14ac:dyDescent="0.2">
      <c r="A5" s="17" t="s">
        <v>0</v>
      </c>
      <c r="B5" s="18">
        <v>150</v>
      </c>
    </row>
    <row r="6" spans="1:9" x14ac:dyDescent="0.2">
      <c r="A6" s="17" t="s">
        <v>1</v>
      </c>
      <c r="B6" s="18">
        <v>25</v>
      </c>
    </row>
    <row r="7" spans="1:9" x14ac:dyDescent="0.2">
      <c r="A7" s="17" t="s">
        <v>34</v>
      </c>
      <c r="B7" s="19">
        <v>0.75</v>
      </c>
    </row>
    <row r="8" spans="1:9" x14ac:dyDescent="0.2">
      <c r="A8" s="17" t="s">
        <v>9</v>
      </c>
      <c r="B8" s="18">
        <v>1.5</v>
      </c>
    </row>
    <row r="9" spans="1:9" x14ac:dyDescent="0.2">
      <c r="A9" s="7"/>
      <c r="B9" s="8"/>
    </row>
    <row r="10" spans="1:9" x14ac:dyDescent="0.2">
      <c r="A10" s="9" t="s">
        <v>33</v>
      </c>
    </row>
    <row r="11" spans="1:9" x14ac:dyDescent="0.2">
      <c r="A11" s="7"/>
      <c r="C11" s="10"/>
      <c r="D11" s="10"/>
      <c r="E11" s="10"/>
      <c r="F11" s="10"/>
      <c r="G11" s="10"/>
      <c r="H11" s="10"/>
      <c r="I11" s="10"/>
    </row>
    <row r="12" spans="1:9" x14ac:dyDescent="0.2">
      <c r="A12" s="10" t="s">
        <v>27</v>
      </c>
      <c r="B12" s="10"/>
      <c r="C12" s="10"/>
      <c r="D12" s="10"/>
      <c r="E12" s="10"/>
      <c r="F12" s="10"/>
      <c r="G12" s="10"/>
      <c r="H12" s="10"/>
      <c r="I12" s="10"/>
    </row>
    <row r="13" spans="1:9" x14ac:dyDescent="0.2">
      <c r="A13" s="10" t="s">
        <v>28</v>
      </c>
      <c r="B13" s="10"/>
      <c r="E13" s="10"/>
    </row>
    <row r="14" spans="1:9" ht="16" thickBot="1" x14ac:dyDescent="0.25">
      <c r="A14" s="10"/>
      <c r="B14" s="10"/>
      <c r="E14" s="10"/>
    </row>
    <row r="15" spans="1:9" ht="16" thickBot="1" x14ac:dyDescent="0.25">
      <c r="A15" s="21" t="s">
        <v>21</v>
      </c>
      <c r="B15" s="22" t="s">
        <v>65</v>
      </c>
      <c r="D15" s="10" t="s">
        <v>29</v>
      </c>
    </row>
    <row r="16" spans="1:9" x14ac:dyDescent="0.2">
      <c r="A16" s="7" t="s">
        <v>24</v>
      </c>
    </row>
    <row r="17" spans="1:11" ht="31.5" customHeight="1" x14ac:dyDescent="0.2">
      <c r="D17" s="20" t="s">
        <v>2</v>
      </c>
      <c r="E17" s="20"/>
      <c r="G17" s="20" t="s">
        <v>3</v>
      </c>
      <c r="H17" s="20"/>
      <c r="J17" s="20" t="s">
        <v>4</v>
      </c>
      <c r="K17" s="20"/>
    </row>
    <row r="18" spans="1:11" ht="30" x14ac:dyDescent="0.2">
      <c r="B18" s="11" t="s">
        <v>23</v>
      </c>
      <c r="D18" s="25" t="s">
        <v>25</v>
      </c>
      <c r="E18" s="26" t="s">
        <v>26</v>
      </c>
      <c r="F18" s="12"/>
      <c r="G18" s="25" t="s">
        <v>25</v>
      </c>
      <c r="H18" s="26" t="s">
        <v>26</v>
      </c>
      <c r="I18" s="12"/>
      <c r="J18" s="25" t="s">
        <v>25</v>
      </c>
      <c r="K18" s="26" t="s">
        <v>26</v>
      </c>
    </row>
    <row r="19" spans="1:11" ht="15.75" customHeight="1" x14ac:dyDescent="0.2">
      <c r="A19" s="9" t="s">
        <v>5</v>
      </c>
    </row>
    <row r="20" spans="1:11" x14ac:dyDescent="0.2">
      <c r="A20" s="23" t="s">
        <v>10</v>
      </c>
      <c r="B20" s="30">
        <v>1</v>
      </c>
      <c r="D20" s="28">
        <f>ROUND((+$B$5*$B$7*B20*365/$B$8),-2)</f>
        <v>27400</v>
      </c>
      <c r="E20" s="28">
        <f>ROUND((+$B$6*$B$7*B20*365/$B$8),-2)</f>
        <v>4600</v>
      </c>
      <c r="F20" s="29"/>
      <c r="G20" s="28">
        <f>ROUND((+D20/4),-2)</f>
        <v>6900</v>
      </c>
      <c r="H20" s="28">
        <f>ROUND((+E20/4),-2)</f>
        <v>1200</v>
      </c>
      <c r="I20" s="29"/>
      <c r="J20" s="28">
        <f>ROUND((+G20/3),-2)</f>
        <v>2300</v>
      </c>
      <c r="K20" s="28">
        <f>ROUND((+H20/3),-2)</f>
        <v>400</v>
      </c>
    </row>
    <row r="21" spans="1:11" s="13" customFormat="1" x14ac:dyDescent="0.2">
      <c r="A21" s="24" t="s">
        <v>11</v>
      </c>
      <c r="B21" s="31">
        <v>0.85</v>
      </c>
      <c r="C21" s="12"/>
      <c r="D21" s="28">
        <f>ROUND((+$B$5*$B$7*B21*365/$B$8),-2)</f>
        <v>23300</v>
      </c>
      <c r="E21" s="28">
        <f>ROUND((+$B$6*$B$7*B21*365/$B$8),-2)</f>
        <v>3900</v>
      </c>
      <c r="F21" s="29"/>
      <c r="G21" s="28">
        <f t="shared" ref="G21:H23" si="0">ROUND((+D21/4),-2)</f>
        <v>5800</v>
      </c>
      <c r="H21" s="28">
        <f t="shared" si="0"/>
        <v>1000</v>
      </c>
      <c r="I21" s="29"/>
      <c r="J21" s="28">
        <f t="shared" ref="J21:K23" si="1">ROUND((+G21/3),-2)</f>
        <v>1900</v>
      </c>
      <c r="K21" s="28">
        <f t="shared" si="1"/>
        <v>300</v>
      </c>
    </row>
    <row r="22" spans="1:11" x14ac:dyDescent="0.2">
      <c r="A22" s="23" t="s">
        <v>12</v>
      </c>
      <c r="B22" s="30">
        <v>1</v>
      </c>
      <c r="D22" s="28">
        <f>ROUND((+$B$5*$B$7*B22*365/$B$8),-2)</f>
        <v>27400</v>
      </c>
      <c r="E22" s="28">
        <f>ROUND((+$B$6*$B$7*B22*365/$B$8),-2)</f>
        <v>4600</v>
      </c>
      <c r="F22" s="29"/>
      <c r="G22" s="28">
        <f t="shared" si="0"/>
        <v>6900</v>
      </c>
      <c r="H22" s="28">
        <f t="shared" si="0"/>
        <v>1200</v>
      </c>
      <c r="I22" s="29"/>
      <c r="J22" s="28">
        <f t="shared" si="1"/>
        <v>2300</v>
      </c>
      <c r="K22" s="28">
        <f t="shared" si="1"/>
        <v>400</v>
      </c>
    </row>
    <row r="23" spans="1:11" x14ac:dyDescent="0.2">
      <c r="A23" s="23" t="s">
        <v>13</v>
      </c>
      <c r="B23" s="30">
        <v>0.55000000000000004</v>
      </c>
      <c r="D23" s="28">
        <f>ROUND((+$B$5*$B$7*B23*365/$B$8),-2)</f>
        <v>15100</v>
      </c>
      <c r="E23" s="28">
        <f>ROUND((+$B$6*$B$7*B23*365/$B$8),-2)</f>
        <v>2500</v>
      </c>
      <c r="F23" s="29"/>
      <c r="G23" s="28">
        <f t="shared" si="0"/>
        <v>3800</v>
      </c>
      <c r="H23" s="28">
        <f t="shared" si="0"/>
        <v>600</v>
      </c>
      <c r="I23" s="29"/>
      <c r="J23" s="28">
        <f t="shared" si="1"/>
        <v>1300</v>
      </c>
      <c r="K23" s="28">
        <f t="shared" si="1"/>
        <v>200</v>
      </c>
    </row>
    <row r="24" spans="1:11" x14ac:dyDescent="0.2">
      <c r="B24" s="32"/>
      <c r="D24" s="29"/>
      <c r="E24" s="29"/>
      <c r="F24" s="29"/>
      <c r="G24" s="29"/>
      <c r="H24" s="29"/>
      <c r="I24" s="29"/>
      <c r="J24" s="29"/>
      <c r="K24" s="29"/>
    </row>
    <row r="25" spans="1:11" ht="21.75" customHeight="1" x14ac:dyDescent="0.2">
      <c r="A25" s="9" t="s">
        <v>6</v>
      </c>
      <c r="B25" s="32"/>
      <c r="D25" s="29"/>
      <c r="E25" s="29"/>
      <c r="F25" s="29"/>
      <c r="G25" s="29"/>
      <c r="H25" s="29"/>
      <c r="I25" s="29"/>
      <c r="J25" s="29"/>
      <c r="K25" s="29"/>
    </row>
    <row r="26" spans="1:11" x14ac:dyDescent="0.2">
      <c r="A26" s="23" t="s">
        <v>10</v>
      </c>
      <c r="B26" s="30">
        <v>1</v>
      </c>
      <c r="D26" s="28">
        <f>ROUND((+$B$5*$B$7*B26*365/$B$8),-2)</f>
        <v>27400</v>
      </c>
      <c r="E26" s="28">
        <f>ROUND((+$B$6*$B$7*B26*365/$B$8),-2)</f>
        <v>4600</v>
      </c>
      <c r="F26" s="29"/>
      <c r="G26" s="28">
        <f t="shared" ref="G26:H30" si="2">ROUND((+D26/4),-2)</f>
        <v>6900</v>
      </c>
      <c r="H26" s="28">
        <f t="shared" si="2"/>
        <v>1200</v>
      </c>
      <c r="I26" s="29"/>
      <c r="J26" s="28">
        <f t="shared" ref="J26:K30" si="3">ROUND((+G26/3),-2)</f>
        <v>2300</v>
      </c>
      <c r="K26" s="28">
        <f t="shared" si="3"/>
        <v>400</v>
      </c>
    </row>
    <row r="27" spans="1:11" x14ac:dyDescent="0.2">
      <c r="A27" s="23" t="s">
        <v>14</v>
      </c>
      <c r="B27" s="30">
        <v>0.85</v>
      </c>
      <c r="D27" s="28">
        <f>ROUND((+$B$5*$B$7*B27*365/$B$8),-2)</f>
        <v>23300</v>
      </c>
      <c r="E27" s="28">
        <f>ROUND((+$B$6*$B$7*B27*365/$B$8),-2)</f>
        <v>3900</v>
      </c>
      <c r="F27" s="29"/>
      <c r="G27" s="28">
        <f t="shared" si="2"/>
        <v>5800</v>
      </c>
      <c r="H27" s="28">
        <f t="shared" si="2"/>
        <v>1000</v>
      </c>
      <c r="I27" s="29"/>
      <c r="J27" s="28">
        <f t="shared" si="3"/>
        <v>1900</v>
      </c>
      <c r="K27" s="28">
        <f t="shared" si="3"/>
        <v>300</v>
      </c>
    </row>
    <row r="28" spans="1:11" x14ac:dyDescent="0.2">
      <c r="A28" s="23" t="s">
        <v>15</v>
      </c>
      <c r="B28" s="30">
        <v>0.6</v>
      </c>
      <c r="D28" s="28">
        <f>ROUND((+$B$5*$B$7*B28*365/$B$8),-2)</f>
        <v>16400</v>
      </c>
      <c r="E28" s="28">
        <f>ROUND((+$B$6*$B$7*B28*365/$B$8),-2)</f>
        <v>2700</v>
      </c>
      <c r="F28" s="29"/>
      <c r="G28" s="28">
        <f t="shared" si="2"/>
        <v>4100</v>
      </c>
      <c r="H28" s="28">
        <f t="shared" si="2"/>
        <v>700</v>
      </c>
      <c r="I28" s="29"/>
      <c r="J28" s="28">
        <f t="shared" si="3"/>
        <v>1400</v>
      </c>
      <c r="K28" s="28">
        <f t="shared" si="3"/>
        <v>200</v>
      </c>
    </row>
    <row r="29" spans="1:11" x14ac:dyDescent="0.2">
      <c r="A29" s="23" t="s">
        <v>12</v>
      </c>
      <c r="B29" s="30">
        <v>1</v>
      </c>
      <c r="D29" s="28">
        <f>ROUND((+$B$5*$B$7*B29*365/$B$8),-2)</f>
        <v>27400</v>
      </c>
      <c r="E29" s="28">
        <f>ROUND((+$B$6*$B$7*B29*365/$B$8),-2)</f>
        <v>4600</v>
      </c>
      <c r="F29" s="29"/>
      <c r="G29" s="28">
        <f t="shared" si="2"/>
        <v>6900</v>
      </c>
      <c r="H29" s="28">
        <f t="shared" si="2"/>
        <v>1200</v>
      </c>
      <c r="I29" s="29"/>
      <c r="J29" s="28">
        <f t="shared" si="3"/>
        <v>2300</v>
      </c>
      <c r="K29" s="28">
        <f t="shared" si="3"/>
        <v>400</v>
      </c>
    </row>
    <row r="30" spans="1:11" x14ac:dyDescent="0.2">
      <c r="A30" s="23" t="s">
        <v>13</v>
      </c>
      <c r="B30" s="30">
        <v>0.45</v>
      </c>
      <c r="D30" s="28">
        <f>ROUND((+$B$5*$B$7*B30*365/$B$8),-2)</f>
        <v>12300</v>
      </c>
      <c r="E30" s="28">
        <f>ROUND((+$B$6*$B$7*B30*365/$B$8),-2)</f>
        <v>2100</v>
      </c>
      <c r="F30" s="29"/>
      <c r="G30" s="28">
        <f t="shared" si="2"/>
        <v>3100</v>
      </c>
      <c r="H30" s="28">
        <f t="shared" si="2"/>
        <v>500</v>
      </c>
      <c r="I30" s="29"/>
      <c r="J30" s="28">
        <f t="shared" si="3"/>
        <v>1000</v>
      </c>
      <c r="K30" s="28">
        <f t="shared" si="3"/>
        <v>200</v>
      </c>
    </row>
    <row r="31" spans="1:11" x14ac:dyDescent="0.2">
      <c r="B31" s="27"/>
      <c r="D31" s="29"/>
      <c r="E31" s="29"/>
      <c r="F31" s="29"/>
      <c r="G31" s="29"/>
      <c r="H31" s="29"/>
      <c r="I31" s="29"/>
      <c r="J31" s="29"/>
      <c r="K31" s="29"/>
    </row>
    <row r="32" spans="1:11" ht="22.5" customHeight="1" x14ac:dyDescent="0.2">
      <c r="A32" s="9" t="s">
        <v>7</v>
      </c>
      <c r="B32" s="27"/>
      <c r="D32" s="29"/>
      <c r="E32" s="29"/>
      <c r="F32" s="29"/>
      <c r="G32" s="29"/>
      <c r="H32" s="29"/>
      <c r="I32" s="29"/>
      <c r="J32" s="29"/>
      <c r="K32" s="29"/>
    </row>
    <row r="33" spans="1:12" x14ac:dyDescent="0.2">
      <c r="A33" s="23" t="s">
        <v>8</v>
      </c>
      <c r="B33" s="30">
        <v>0.3</v>
      </c>
      <c r="D33" s="28">
        <f t="shared" ref="D33:D38" si="4">ROUND((+$B$5*$B$7*B33*365/$B$8),-2)</f>
        <v>8200</v>
      </c>
      <c r="E33" s="28">
        <f t="shared" ref="E33:E38" si="5">ROUND((+$B$6*$B$7*B33*365/$B$8),-2)</f>
        <v>1400</v>
      </c>
      <c r="F33" s="29"/>
      <c r="G33" s="28">
        <f t="shared" ref="G33:H38" si="6">ROUND((+D33/4),-2)</f>
        <v>2100</v>
      </c>
      <c r="H33" s="28">
        <f t="shared" si="6"/>
        <v>400</v>
      </c>
      <c r="I33" s="29"/>
      <c r="J33" s="28">
        <f t="shared" ref="J33:K38" si="7">ROUND((+G33/3),-2)</f>
        <v>700</v>
      </c>
      <c r="K33" s="28">
        <f t="shared" si="7"/>
        <v>100</v>
      </c>
    </row>
    <row r="34" spans="1:12" x14ac:dyDescent="0.2">
      <c r="A34" s="23" t="s">
        <v>16</v>
      </c>
      <c r="B34" s="30">
        <v>0.15</v>
      </c>
      <c r="D34" s="28">
        <f t="shared" si="4"/>
        <v>4100</v>
      </c>
      <c r="E34" s="28">
        <f t="shared" si="5"/>
        <v>700</v>
      </c>
      <c r="F34" s="29"/>
      <c r="G34" s="28">
        <f t="shared" si="6"/>
        <v>1000</v>
      </c>
      <c r="H34" s="28">
        <f t="shared" si="6"/>
        <v>200</v>
      </c>
      <c r="I34" s="29"/>
      <c r="J34" s="28">
        <f t="shared" si="7"/>
        <v>300</v>
      </c>
      <c r="K34" s="28">
        <f t="shared" si="7"/>
        <v>100</v>
      </c>
    </row>
    <row r="35" spans="1:12" x14ac:dyDescent="0.2">
      <c r="A35" s="23" t="s">
        <v>17</v>
      </c>
      <c r="B35" s="30">
        <v>0.15</v>
      </c>
      <c r="D35" s="28">
        <f t="shared" si="4"/>
        <v>4100</v>
      </c>
      <c r="E35" s="28">
        <f t="shared" si="5"/>
        <v>700</v>
      </c>
      <c r="F35" s="29"/>
      <c r="G35" s="28">
        <f t="shared" si="6"/>
        <v>1000</v>
      </c>
      <c r="H35" s="28">
        <f t="shared" si="6"/>
        <v>200</v>
      </c>
      <c r="I35" s="29"/>
      <c r="J35" s="28">
        <f t="shared" si="7"/>
        <v>300</v>
      </c>
      <c r="K35" s="28">
        <f t="shared" si="7"/>
        <v>100</v>
      </c>
    </row>
    <row r="36" spans="1:12" x14ac:dyDescent="0.2">
      <c r="A36" s="23" t="s">
        <v>18</v>
      </c>
      <c r="B36" s="30">
        <v>0.15</v>
      </c>
      <c r="D36" s="28">
        <f t="shared" si="4"/>
        <v>4100</v>
      </c>
      <c r="E36" s="28">
        <f t="shared" si="5"/>
        <v>700</v>
      </c>
      <c r="F36" s="29"/>
      <c r="G36" s="28">
        <f t="shared" si="6"/>
        <v>1000</v>
      </c>
      <c r="H36" s="28">
        <f t="shared" si="6"/>
        <v>200</v>
      </c>
      <c r="I36" s="29"/>
      <c r="J36" s="28">
        <f t="shared" si="7"/>
        <v>300</v>
      </c>
      <c r="K36" s="28">
        <f t="shared" si="7"/>
        <v>100</v>
      </c>
    </row>
    <row r="37" spans="1:12" x14ac:dyDescent="0.2">
      <c r="A37" s="23" t="s">
        <v>19</v>
      </c>
      <c r="B37" s="30">
        <v>0.05</v>
      </c>
      <c r="D37" s="28">
        <f t="shared" si="4"/>
        <v>1400</v>
      </c>
      <c r="E37" s="28">
        <f t="shared" si="5"/>
        <v>200</v>
      </c>
      <c r="F37" s="29"/>
      <c r="G37" s="28">
        <f t="shared" si="6"/>
        <v>400</v>
      </c>
      <c r="H37" s="28">
        <f t="shared" si="6"/>
        <v>100</v>
      </c>
      <c r="I37" s="29"/>
      <c r="J37" s="28">
        <f t="shared" si="7"/>
        <v>100</v>
      </c>
      <c r="K37" s="28">
        <f t="shared" si="7"/>
        <v>0</v>
      </c>
    </row>
    <row r="38" spans="1:12" x14ac:dyDescent="0.2">
      <c r="A38" s="23" t="s">
        <v>20</v>
      </c>
      <c r="B38" s="30">
        <v>0.05</v>
      </c>
      <c r="D38" s="28">
        <f t="shared" si="4"/>
        <v>1400</v>
      </c>
      <c r="E38" s="28">
        <f t="shared" si="5"/>
        <v>200</v>
      </c>
      <c r="F38" s="29"/>
      <c r="G38" s="28">
        <f t="shared" si="6"/>
        <v>400</v>
      </c>
      <c r="H38" s="28">
        <f t="shared" si="6"/>
        <v>100</v>
      </c>
      <c r="I38" s="29"/>
      <c r="J38" s="28">
        <f t="shared" si="7"/>
        <v>100</v>
      </c>
      <c r="K38" s="28">
        <f t="shared" si="7"/>
        <v>0</v>
      </c>
    </row>
    <row r="39" spans="1:12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1:12" x14ac:dyDescent="0.2">
      <c r="A40" s="10" t="s">
        <v>31</v>
      </c>
      <c r="B40" s="10" t="s">
        <v>69</v>
      </c>
      <c r="C40" s="16"/>
      <c r="D40" s="16"/>
      <c r="E40" s="16"/>
      <c r="F40" s="16"/>
      <c r="G40" s="16"/>
      <c r="H40" s="16"/>
      <c r="I40" s="14"/>
      <c r="J40" s="14"/>
      <c r="K40" s="14"/>
      <c r="L40" s="15"/>
    </row>
    <row r="41" spans="1:12" x14ac:dyDescent="0.2">
      <c r="A41" s="10"/>
    </row>
  </sheetData>
  <mergeCells count="3">
    <mergeCell ref="D17:E17"/>
    <mergeCell ref="G17:H17"/>
    <mergeCell ref="J17:K17"/>
  </mergeCells>
  <pageMargins left="0.7" right="0.7" top="0.75" bottom="0.75" header="0.3" footer="0.3"/>
  <pageSetup paperSize="9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Sheet2!$A$2:$A$161</xm:f>
          </x14:formula1>
          <xm:sqref>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6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26" style="1" customWidth="1"/>
  </cols>
  <sheetData>
    <row r="1" spans="1:1" x14ac:dyDescent="0.2">
      <c r="A1" s="1" t="s">
        <v>70</v>
      </c>
    </row>
    <row r="2" spans="1:1" x14ac:dyDescent="0.2">
      <c r="A2" s="1" t="s">
        <v>35</v>
      </c>
    </row>
    <row r="3" spans="1:1" x14ac:dyDescent="0.2">
      <c r="A3" s="1" t="s">
        <v>48</v>
      </c>
    </row>
    <row r="4" spans="1:1" x14ac:dyDescent="0.2">
      <c r="A4" s="1" t="s">
        <v>22</v>
      </c>
    </row>
    <row r="5" spans="1:1" x14ac:dyDescent="0.2">
      <c r="A5" s="1" t="s">
        <v>36</v>
      </c>
    </row>
    <row r="6" spans="1:1" x14ac:dyDescent="0.2">
      <c r="A6" s="1" t="s">
        <v>37</v>
      </c>
    </row>
    <row r="7" spans="1:1" x14ac:dyDescent="0.2">
      <c r="A7" s="1" t="s">
        <v>42</v>
      </c>
    </row>
    <row r="8" spans="1:1" x14ac:dyDescent="0.2">
      <c r="A8" s="1" t="s">
        <v>39</v>
      </c>
    </row>
    <row r="9" spans="1:1" x14ac:dyDescent="0.2">
      <c r="A9" s="1" t="s">
        <v>38</v>
      </c>
    </row>
    <row r="10" spans="1:1" x14ac:dyDescent="0.2">
      <c r="A10" s="1" t="s">
        <v>66</v>
      </c>
    </row>
    <row r="11" spans="1:1" x14ac:dyDescent="0.2">
      <c r="A11" s="1" t="s">
        <v>67</v>
      </c>
    </row>
    <row r="12" spans="1:1" x14ac:dyDescent="0.2">
      <c r="A12" s="1" t="s">
        <v>40</v>
      </c>
    </row>
    <row r="13" spans="1:1" x14ac:dyDescent="0.2">
      <c r="A13" s="1" t="s">
        <v>41</v>
      </c>
    </row>
    <row r="14" spans="1:1" x14ac:dyDescent="0.2">
      <c r="A14" s="1" t="s">
        <v>43</v>
      </c>
    </row>
    <row r="15" spans="1:1" x14ac:dyDescent="0.2">
      <c r="A15" s="1" t="s">
        <v>60</v>
      </c>
    </row>
    <row r="16" spans="1:1" x14ac:dyDescent="0.2">
      <c r="A16" s="1" t="s">
        <v>44</v>
      </c>
    </row>
    <row r="17" spans="1:1" x14ac:dyDescent="0.2">
      <c r="A17" s="1" t="s">
        <v>68</v>
      </c>
    </row>
    <row r="18" spans="1:1" x14ac:dyDescent="0.2">
      <c r="A18" s="1" t="s">
        <v>56</v>
      </c>
    </row>
    <row r="19" spans="1:1" x14ac:dyDescent="0.2">
      <c r="A19" s="1" t="s">
        <v>45</v>
      </c>
    </row>
    <row r="20" spans="1:1" x14ac:dyDescent="0.2">
      <c r="A20" s="1" t="s">
        <v>57</v>
      </c>
    </row>
    <row r="21" spans="1:1" x14ac:dyDescent="0.2">
      <c r="A21" s="1" t="s">
        <v>50</v>
      </c>
    </row>
    <row r="22" spans="1:1" x14ac:dyDescent="0.2">
      <c r="A22" s="1" t="s">
        <v>63</v>
      </c>
    </row>
    <row r="23" spans="1:1" x14ac:dyDescent="0.2">
      <c r="A23" s="1" t="s">
        <v>47</v>
      </c>
    </row>
    <row r="24" spans="1:1" x14ac:dyDescent="0.2">
      <c r="A24" s="1" t="s">
        <v>58</v>
      </c>
    </row>
    <row r="25" spans="1:1" x14ac:dyDescent="0.2">
      <c r="A25" s="1" t="s">
        <v>52</v>
      </c>
    </row>
    <row r="26" spans="1:1" x14ac:dyDescent="0.2">
      <c r="A26" s="1" t="s">
        <v>61</v>
      </c>
    </row>
    <row r="27" spans="1:1" x14ac:dyDescent="0.2">
      <c r="A27" s="1" t="s">
        <v>53</v>
      </c>
    </row>
    <row r="28" spans="1:1" x14ac:dyDescent="0.2">
      <c r="A28" s="1" t="s">
        <v>59</v>
      </c>
    </row>
    <row r="29" spans="1:1" x14ac:dyDescent="0.2">
      <c r="A29" s="1" t="s">
        <v>64</v>
      </c>
    </row>
    <row r="30" spans="1:1" x14ac:dyDescent="0.2">
      <c r="A30" s="1" t="s">
        <v>46</v>
      </c>
    </row>
    <row r="31" spans="1:1" x14ac:dyDescent="0.2">
      <c r="A31" s="1" t="s">
        <v>51</v>
      </c>
    </row>
    <row r="32" spans="1:1" x14ac:dyDescent="0.2">
      <c r="A32" s="1" t="s">
        <v>62</v>
      </c>
    </row>
    <row r="33" spans="1:1" x14ac:dyDescent="0.2">
      <c r="A33" s="1" t="s">
        <v>55</v>
      </c>
    </row>
    <row r="34" spans="1:1" x14ac:dyDescent="0.2">
      <c r="A34" s="1" t="s">
        <v>49</v>
      </c>
    </row>
    <row r="35" spans="1:1" x14ac:dyDescent="0.2">
      <c r="A35" s="1" t="s">
        <v>54</v>
      </c>
    </row>
    <row r="36" spans="1:1" x14ac:dyDescent="0.2">
      <c r="A36" s="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Use Calculator</vt:lpstr>
      <vt:lpstr>Sheet2</vt:lpstr>
    </vt:vector>
  </TitlesOfParts>
  <Company>Sysco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Kitto</dc:creator>
  <cp:lastModifiedBy>Gray, Darryl 366</cp:lastModifiedBy>
  <cp:lastPrinted>2018-07-24T09:53:46Z</cp:lastPrinted>
  <dcterms:created xsi:type="dcterms:W3CDTF">2018-06-05T15:50:00Z</dcterms:created>
  <dcterms:modified xsi:type="dcterms:W3CDTF">2026-07-08T12:33:18Z</dcterms:modified>
</cp:coreProperties>
</file>